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tabRatio="904"/>
  </bookViews>
  <sheets>
    <sheet name="Ekamutneri hamematakan" sheetId="24" r:id="rId1"/>
    <sheet name="Dramakan hamematakan" sheetId="25" r:id="rId2"/>
  </sheets>
  <externalReferences>
    <externalReference r:id="rId3"/>
  </externalReferences>
  <definedNames>
    <definedName name="_COMPANYNAME">'[1]Page 1'!$B$12</definedName>
    <definedName name="_DATE2">'[1]Page 1'!$B$17</definedName>
    <definedName name="_xlnm.Print_Area" localSheetId="1">'Dramakan hamematakan'!$A$1:$E$38</definedName>
    <definedName name="_xlnm.Print_Area" localSheetId="0">'Ekamutneri hamematakan'!$A$1:$E$31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24519"/>
  <fileRecoveryPr autoRecover="0"/>
</workbook>
</file>

<file path=xl/calcChain.xml><?xml version="1.0" encoding="utf-8"?>
<calcChain xmlns="http://schemas.openxmlformats.org/spreadsheetml/2006/main">
  <c r="D7" i="24"/>
  <c r="C7"/>
  <c r="D9"/>
  <c r="C9"/>
  <c r="E30" l="1"/>
  <c r="E29"/>
  <c r="E28"/>
  <c r="E27"/>
  <c r="E26"/>
  <c r="E25"/>
  <c r="E24"/>
  <c r="E23"/>
  <c r="E22"/>
  <c r="E21"/>
  <c r="E20"/>
  <c r="E19"/>
  <c r="E18"/>
  <c r="E17"/>
  <c r="D16"/>
  <c r="C16"/>
  <c r="E15"/>
  <c r="E14"/>
  <c r="E13"/>
  <c r="E12"/>
  <c r="E11"/>
  <c r="E10"/>
  <c r="E8"/>
  <c r="E9" l="1"/>
  <c r="E7"/>
  <c r="C31"/>
  <c r="D31"/>
  <c r="E16"/>
  <c r="E31" l="1"/>
  <c r="E37" i="25" l="1"/>
  <c r="E36"/>
  <c r="E35"/>
  <c r="E34"/>
  <c r="E33"/>
  <c r="E32"/>
  <c r="E31"/>
  <c r="E30"/>
  <c r="E29"/>
  <c r="E28"/>
  <c r="E27"/>
  <c r="E26"/>
  <c r="E25"/>
  <c r="E24"/>
  <c r="E23"/>
  <c r="E22"/>
  <c r="E21"/>
  <c r="E20"/>
  <c r="D19"/>
  <c r="E18"/>
  <c r="E17"/>
  <c r="E16"/>
  <c r="E15"/>
  <c r="E14"/>
  <c r="E13"/>
  <c r="E12"/>
  <c r="E9"/>
  <c r="D8"/>
  <c r="C8"/>
  <c r="E7"/>
  <c r="C11" l="1"/>
  <c r="C10" s="1"/>
  <c r="D11"/>
  <c r="E19"/>
  <c r="E8"/>
  <c r="D10" l="1"/>
  <c r="D38" s="1"/>
  <c r="E11"/>
  <c r="E10" l="1"/>
  <c r="C38"/>
  <c r="E38" s="1"/>
</calcChain>
</file>

<file path=xl/sharedStrings.xml><?xml version="1.0" encoding="utf-8"?>
<sst xmlns="http://schemas.openxmlformats.org/spreadsheetml/2006/main" count="87" uniqueCount="55">
  <si>
    <t>հ/հ</t>
  </si>
  <si>
    <t xml:space="preserve">                   Տ Ե Ղ Ե Կ Ա Ն Ք</t>
  </si>
  <si>
    <t xml:space="preserve">«Երևանի հ. </t>
  </si>
  <si>
    <t xml:space="preserve"> մանկապարտեզ» ՀՈԱԿ-ի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</si>
  <si>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</si>
  <si>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</si>
  <si>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</si>
  <si>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</si>
  <si>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</si>
  <si>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>Սուբսիդիայից</t>
  </si>
  <si>
    <t>II</t>
  </si>
  <si>
    <t>ԾԱԽՍԵՐ՝ այդ թվում,</t>
  </si>
  <si>
    <t>Աշխատավարձի գծով, որից՝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</si>
  <si>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</si>
  <si>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</si>
  <si>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</si>
  <si>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</si>
  <si>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</si>
  <si>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</si>
  <si>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</si>
  <si>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</si>
  <si>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</si>
  <si>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</si>
  <si>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</si>
  <si>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Տնտեսական ապրանքների գծով</t>
  </si>
  <si>
    <t>Գրասենյակային ապրանքների գծով</t>
  </si>
  <si>
    <t>Փոքրարժեք կամ արագամաշ առարկաների գծով</t>
  </si>
  <si>
    <t>Դեղորայքի գծով</t>
  </si>
  <si>
    <t>Բուժ.ծառայության գծով</t>
  </si>
  <si>
    <t>Ջեռուցման համակարգի սպասարկման գծով</t>
  </si>
  <si>
    <t>Գնումների համակարգողի ծառայության գծով</t>
  </si>
  <si>
    <t>Համակարգչային ծրագրի և կայքի սպասարկման գծով</t>
  </si>
  <si>
    <t>էլ․ստորագրության գծով</t>
  </si>
  <si>
    <t>Բաժանորդագրության գծով</t>
  </si>
  <si>
    <t>Գույքագրման և վերագնահատման գծով</t>
  </si>
  <si>
    <t>Պարտադիր վճարների գծով</t>
  </si>
  <si>
    <t>III</t>
  </si>
  <si>
    <t>ՀԱՎԵԼՈՒՐԴ (ՊԱԿԱՍՈՒՐԴ)</t>
  </si>
  <si>
    <t xml:space="preserve">               Տ Ե Ղ Ե Կ Ա Ն Ք</t>
  </si>
  <si>
    <t xml:space="preserve"> հազ.դրամ</t>
  </si>
  <si>
    <t>Դրամական միջոցների ազատ մնացորդը հաշվետու ժամանակաշրջանի սկզբին</t>
  </si>
  <si>
    <t>Ընդամենը դրամական միջոցների մուտքեր՝ այդ թվում,</t>
  </si>
  <si>
    <t>Ընդամենը դրամական միջոցների ելքեր՝ այդ թվում,</t>
  </si>
  <si>
    <t>ա)</t>
  </si>
  <si>
    <t xml:space="preserve"> ընթացիկ՝ այդ թվում, </t>
  </si>
  <si>
    <t>Կրեդիտորական պարտքի մարման գծով</t>
  </si>
  <si>
    <t>Այլ արտահոսքերի գծով</t>
  </si>
  <si>
    <t>IV</t>
  </si>
  <si>
    <t>Դրամական միջոցների ազատ մնացորդը հաշվետու ժամանակաշրջանի վերջին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</si>
  <si>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</si>
  <si>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</si>
  <si>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</si>
  <si>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</si>
  <si>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 xml:space="preserve">  01. 01. 2018թ. – 30. 09. 2018թ.</t>
  </si>
  <si>
    <t xml:space="preserve">  01. 01. 2018թ. – 30. 09.2018թ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</si>
</sst>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0_р_."/>
  </numFmts>
  <fonts count="38">
    <font>
      <sz val="11"/>
      <color theme="1"/>
      <name val="Calibri"/>
      <family val="2"/>
      <scheme val="minor"/>
    </font>
    <font>
      <sz val="10"/>
      <name val="GHEA Grapalat"/>
      <family val="3"/>
    </font>
    <font>
      <sz val="11"/>
      <color theme="1"/>
      <name val="Arial Armenian"/>
      <family val="2"/>
    </font>
    <font>
      <sz val="8"/>
      <color theme="1"/>
      <name val="Arial Armenian"/>
      <family val="2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sz val="12"/>
      <name val="Sylfaen"/>
      <family val="1"/>
      <charset val="204"/>
    </font>
    <font>
      <sz val="12"/>
      <name val="Arial AMU"/>
      <family val="2"/>
    </font>
    <font>
      <b/>
      <u/>
      <sz val="10"/>
      <name val="Sylfaen"/>
      <family val="1"/>
      <charset val="204"/>
    </font>
    <font>
      <sz val="10"/>
      <name val="GHEA Grapalat"/>
      <family val="3"/>
    </font>
    <font>
      <sz val="11"/>
      <name val="GHEA Grapalat"/>
      <family val="3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/>
    <xf numFmtId="0" fontId="4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8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9" fillId="7" borderId="3" applyNumberFormat="0" applyAlignment="0" applyProtection="0"/>
    <xf numFmtId="0" fontId="10" fillId="20" borderId="4" applyNumberFormat="0" applyAlignment="0" applyProtection="0"/>
    <xf numFmtId="0" fontId="11" fillId="20" borderId="3" applyNumberFormat="0" applyAlignment="0" applyProtection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8" applyNumberFormat="0" applyFill="0" applyAlignment="0" applyProtection="0"/>
    <xf numFmtId="0" fontId="16" fillId="21" borderId="9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10" applyNumberFormat="0" applyFont="0" applyAlignment="0" applyProtection="0"/>
    <xf numFmtId="0" fontId="21" fillId="0" borderId="11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/>
  </cellStyleXfs>
  <cellXfs count="62">
    <xf numFmtId="0" fontId="0" fillId="0" borderId="0" xfId="0"/>
    <xf numFmtId="0" fontId="24" fillId="0" borderId="0" xfId="1" applyFont="1" applyAlignment="1" applyProtection="1">
      <alignment vertical="center"/>
    </xf>
    <xf numFmtId="0" fontId="26" fillId="0" borderId="0" xfId="1" applyFont="1" applyAlignment="1" applyProtection="1">
      <alignment vertical="center"/>
    </xf>
    <xf numFmtId="0" fontId="1" fillId="0" borderId="0" xfId="1" applyFont="1" applyAlignment="1" applyProtection="1">
      <alignment vertical="center"/>
    </xf>
    <xf numFmtId="0" fontId="30" fillId="0" borderId="1" xfId="1" applyFont="1" applyBorder="1" applyAlignment="1" applyProtection="1">
      <alignment horizontal="left" vertical="center" wrapText="1"/>
    </xf>
    <xf numFmtId="0" fontId="1" fillId="0" borderId="1" xfId="1" applyFont="1" applyBorder="1" applyAlignment="1" applyProtection="1">
      <alignment horizontal="left" vertical="center"/>
    </xf>
    <xf numFmtId="0" fontId="1" fillId="0" borderId="1" xfId="1" applyFont="1" applyBorder="1" applyAlignment="1" applyProtection="1">
      <alignment vertical="center"/>
    </xf>
    <xf numFmtId="0" fontId="28" fillId="0" borderId="1" xfId="1" applyFont="1" applyBorder="1" applyAlignment="1" applyProtection="1">
      <alignment vertical="center"/>
    </xf>
    <xf numFmtId="0" fontId="27" fillId="0" borderId="0" xfId="1" applyFont="1" applyAlignment="1" applyProtection="1">
      <alignment horizontal="center" vertical="center"/>
    </xf>
    <xf numFmtId="0" fontId="24" fillId="0" borderId="0" xfId="44" applyFont="1" applyAlignment="1" applyProtection="1">
      <alignment horizontal="center" vertical="center"/>
    </xf>
    <xf numFmtId="0" fontId="24" fillId="0" borderId="0" xfId="44" applyFont="1" applyAlignment="1" applyProtection="1">
      <alignment horizontal="left" vertical="center"/>
    </xf>
    <xf numFmtId="0" fontId="24" fillId="0" borderId="0" xfId="1" applyNumberFormat="1" applyFont="1" applyAlignment="1" applyProtection="1">
      <alignment horizontal="center" vertical="center" wrapText="1"/>
    </xf>
    <xf numFmtId="0" fontId="1" fillId="0" borderId="0" xfId="1" applyFont="1" applyAlignment="1" applyProtection="1">
      <alignment vertical="center" wrapText="1"/>
    </xf>
    <xf numFmtId="0" fontId="33" fillId="0" borderId="0" xfId="44" applyFont="1" applyAlignment="1" applyProtection="1">
      <alignment horizontal="center" vertical="center"/>
    </xf>
    <xf numFmtId="164" fontId="34" fillId="0" borderId="0" xfId="0" applyNumberFormat="1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26" fillId="0" borderId="0" xfId="44" applyFont="1" applyAlignment="1" applyProtection="1">
      <alignment vertical="center"/>
    </xf>
    <xf numFmtId="0" fontId="1" fillId="0" borderId="0" xfId="44" applyFont="1" applyBorder="1" applyAlignment="1" applyProtection="1">
      <alignment horizontal="right" vertical="center"/>
    </xf>
    <xf numFmtId="0" fontId="26" fillId="0" borderId="2" xfId="44" applyFont="1" applyBorder="1" applyAlignment="1" applyProtection="1">
      <alignment vertical="center"/>
    </xf>
    <xf numFmtId="0" fontId="26" fillId="0" borderId="2" xfId="1" applyFont="1" applyBorder="1" applyAlignment="1" applyProtection="1">
      <alignment horizontal="center" vertical="center" wrapText="1"/>
    </xf>
    <xf numFmtId="0" fontId="32" fillId="0" borderId="1" xfId="0" applyNumberFormat="1" applyFont="1" applyBorder="1" applyAlignment="1" applyProtection="1">
      <alignment horizontal="center" vertical="center" wrapText="1"/>
    </xf>
    <xf numFmtId="0" fontId="29" fillId="0" borderId="2" xfId="1" applyNumberFormat="1" applyFont="1" applyBorder="1" applyAlignment="1" applyProtection="1">
      <alignment horizontal="center" vertical="center" wrapText="1"/>
    </xf>
    <xf numFmtId="0" fontId="29" fillId="0" borderId="0" xfId="1" applyNumberFormat="1" applyFont="1" applyBorder="1" applyAlignment="1" applyProtection="1">
      <alignment horizontal="center" vertical="center" wrapText="1"/>
    </xf>
    <xf numFmtId="0" fontId="24" fillId="0" borderId="1" xfId="44" applyNumberFormat="1" applyFont="1" applyBorder="1" applyAlignment="1" applyProtection="1">
      <alignment horizontal="center" vertical="center"/>
    </xf>
    <xf numFmtId="165" fontId="24" fillId="0" borderId="1" xfId="44" applyNumberFormat="1" applyFont="1" applyBorder="1" applyAlignment="1" applyProtection="1">
      <alignment horizontal="left" vertical="center" wrapText="1"/>
    </xf>
    <xf numFmtId="164" fontId="24" fillId="0" borderId="1" xfId="44" applyNumberFormat="1" applyFont="1" applyBorder="1" applyAlignment="1" applyProtection="1">
      <alignment horizontal="center" vertical="center"/>
    </xf>
    <xf numFmtId="164" fontId="24" fillId="0" borderId="0" xfId="44" applyNumberFormat="1" applyFont="1" applyBorder="1" applyAlignment="1" applyProtection="1">
      <alignment horizontal="center" vertical="center"/>
    </xf>
    <xf numFmtId="0" fontId="1" fillId="0" borderId="1" xfId="1" applyFont="1" applyBorder="1" applyAlignment="1" applyProtection="1">
      <alignment horizontal="center" vertical="center"/>
    </xf>
    <xf numFmtId="164" fontId="1" fillId="0" borderId="1" xfId="44" applyNumberFormat="1" applyFont="1" applyBorder="1" applyAlignment="1" applyProtection="1">
      <alignment horizontal="center" vertical="center"/>
    </xf>
    <xf numFmtId="164" fontId="37" fillId="0" borderId="1" xfId="45" applyNumberFormat="1" applyFont="1" applyBorder="1" applyAlignment="1" applyProtection="1">
      <alignment horizontal="center" vertical="center"/>
    </xf>
    <xf numFmtId="164" fontId="1" fillId="0" borderId="0" xfId="44" applyNumberFormat="1" applyFont="1" applyBorder="1" applyAlignment="1" applyProtection="1">
      <alignment horizontal="center" vertical="center"/>
    </xf>
    <xf numFmtId="164" fontId="1" fillId="24" borderId="1" xfId="44" applyNumberFormat="1" applyFont="1" applyFill="1" applyBorder="1" applyAlignment="1" applyProtection="1">
      <alignment horizontal="center" vertical="center"/>
    </xf>
    <xf numFmtId="164" fontId="26" fillId="0" borderId="0" xfId="1" applyNumberFormat="1" applyFont="1" applyAlignment="1" applyProtection="1">
      <alignment vertical="center"/>
    </xf>
    <xf numFmtId="2" fontId="26" fillId="0" borderId="0" xfId="1" applyNumberFormat="1" applyFont="1" applyAlignment="1" applyProtection="1">
      <alignment vertical="center"/>
    </xf>
    <xf numFmtId="0" fontId="28" fillId="0" borderId="1" xfId="1" applyFont="1" applyBorder="1" applyAlignment="1" applyProtection="1">
      <alignment horizontal="center" vertical="center"/>
    </xf>
    <xf numFmtId="164" fontId="28" fillId="0" borderId="1" xfId="44" applyNumberFormat="1" applyFont="1" applyBorder="1" applyAlignment="1" applyProtection="1">
      <alignment horizontal="center" vertical="center"/>
    </xf>
    <xf numFmtId="164" fontId="28" fillId="0" borderId="0" xfId="44" applyNumberFormat="1" applyFont="1" applyBorder="1" applyAlignment="1" applyProtection="1">
      <alignment horizontal="center" vertical="center"/>
    </xf>
    <xf numFmtId="0" fontId="1" fillId="0" borderId="1" xfId="1" applyFont="1" applyBorder="1" applyAlignment="1" applyProtection="1">
      <alignment vertical="center" wrapText="1"/>
    </xf>
    <xf numFmtId="0" fontId="33" fillId="0" borderId="0" xfId="44" applyFont="1" applyAlignment="1" applyProtection="1">
      <alignment horizontal="center" vertical="center"/>
    </xf>
    <xf numFmtId="0" fontId="27" fillId="0" borderId="0" xfId="1" applyFont="1" applyAlignment="1" applyProtection="1">
      <alignment horizontal="center" vertical="center"/>
    </xf>
    <xf numFmtId="0" fontId="24" fillId="0" borderId="0" xfId="44" applyFont="1" applyAlignment="1" applyProtection="1">
      <alignment horizontal="right" vertical="center"/>
    </xf>
    <xf numFmtId="0" fontId="24" fillId="0" borderId="0" xfId="44" applyFont="1" applyAlignment="1" applyProtection="1">
      <alignment horizontal="left" vertical="center"/>
    </xf>
    <xf numFmtId="0" fontId="24" fillId="0" borderId="0" xfId="1" applyNumberFormat="1" applyFont="1" applyAlignment="1" applyProtection="1">
      <alignment horizontal="center" vertical="center" wrapText="1"/>
    </xf>
    <xf numFmtId="0" fontId="1" fillId="0" borderId="0" xfId="1" applyFont="1" applyAlignment="1" applyProtection="1">
      <alignment horizontal="center" vertical="center"/>
    </xf>
    <xf numFmtId="0" fontId="1" fillId="0" borderId="0" xfId="1" applyFont="1" applyAlignment="1" applyProtection="1">
      <alignment horizontal="right" vertical="center"/>
    </xf>
    <xf numFmtId="0" fontId="25" fillId="0" borderId="1" xfId="1" applyFont="1" applyBorder="1" applyAlignment="1" applyProtection="1">
      <alignment horizontal="center" vertical="center"/>
    </xf>
    <xf numFmtId="0" fontId="25" fillId="0" borderId="1" xfId="1" applyFont="1" applyBorder="1" applyAlignment="1" applyProtection="1">
      <alignment horizontal="center" vertical="center" wrapText="1"/>
    </xf>
    <xf numFmtId="164" fontId="25" fillId="0" borderId="1" xfId="1" applyNumberFormat="1" applyFont="1" applyBorder="1" applyAlignment="1" applyProtection="1">
      <alignment horizontal="center" vertical="center"/>
    </xf>
    <xf numFmtId="0" fontId="1" fillId="0" borderId="0" xfId="1" applyFont="1" applyBorder="1" applyAlignment="1" applyProtection="1">
      <alignment vertical="center"/>
    </xf>
    <xf numFmtId="164" fontId="1" fillId="0" borderId="1" xfId="1" applyNumberFormat="1" applyFont="1" applyBorder="1" applyAlignment="1" applyProtection="1">
      <alignment horizontal="center" vertical="center"/>
    </xf>
    <xf numFmtId="164" fontId="25" fillId="0" borderId="1" xfId="1" applyNumberFormat="1" applyFont="1" applyBorder="1" applyAlignment="1" applyProtection="1">
      <alignment horizontal="center" vertical="center" wrapText="1"/>
    </xf>
    <xf numFmtId="164" fontId="37" fillId="0" borderId="1" xfId="44" applyNumberFormat="1" applyFont="1" applyBorder="1" applyAlignment="1" applyProtection="1">
      <alignment horizontal="center" vertical="center"/>
    </xf>
    <xf numFmtId="164" fontId="1" fillId="0" borderId="1" xfId="1" applyNumberFormat="1" applyFont="1" applyBorder="1" applyAlignment="1" applyProtection="1">
      <alignment horizontal="center" vertical="center" wrapText="1"/>
    </xf>
    <xf numFmtId="164" fontId="36" fillId="0" borderId="1" xfId="44" applyNumberFormat="1" applyFont="1" applyBorder="1" applyAlignment="1" applyProtection="1">
      <alignment horizontal="center" vertical="center"/>
    </xf>
    <xf numFmtId="164" fontId="28" fillId="0" borderId="1" xfId="1" applyNumberFormat="1" applyFont="1" applyBorder="1" applyAlignment="1" applyProtection="1">
      <alignment horizontal="center" vertical="center"/>
    </xf>
    <xf numFmtId="0" fontId="28" fillId="0" borderId="0" xfId="1" applyFont="1" applyAlignment="1" applyProtection="1">
      <alignment vertical="center"/>
    </xf>
    <xf numFmtId="0" fontId="25" fillId="0" borderId="1" xfId="1" applyFont="1" applyBorder="1" applyAlignment="1" applyProtection="1">
      <alignment vertical="center"/>
    </xf>
    <xf numFmtId="2" fontId="25" fillId="0" borderId="0" xfId="1" applyNumberFormat="1" applyFont="1" applyBorder="1" applyAlignment="1" applyProtection="1">
      <alignment vertical="center"/>
    </xf>
    <xf numFmtId="0" fontId="25" fillId="0" borderId="0" xfId="1" applyFont="1" applyAlignment="1" applyProtection="1">
      <alignment vertical="center"/>
    </xf>
    <xf numFmtId="0" fontId="0" fillId="0" borderId="0" xfId="0" applyProtection="1"/>
    <xf numFmtId="0" fontId="2" fillId="0" borderId="0" xfId="0" applyFont="1" applyProtection="1"/>
    <xf numFmtId="0" fontId="3" fillId="0" borderId="0" xfId="0" applyFont="1" applyBorder="1" applyAlignment="1" applyProtection="1">
      <alignment horizontal="center" vertical="center" wrapText="1"/>
    </xf>
  </cellXfs>
  <cellStyles count="49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2" xfId="1"/>
    <cellStyle name="Normal 2 2" xfId="45"/>
    <cellStyle name="Normal 3" xfId="46"/>
    <cellStyle name="Normal_Sheet1" xfId="4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8"/>
  <sheetViews>
    <sheetView tabSelected="1" view="pageBreakPreview" topLeftCell="A10" zoomScaleSheetLayoutView="100" workbookViewId="0">
      <selection activeCell="A10" sqref="A1:XFD1048576"/>
    </sheetView>
  </sheetViews>
  <sheetFormatPr defaultRowHeight="13.5"/>
  <cols>
    <col min="1" max="1" width="4.28515625" style="43" customWidth="1"/>
    <col min="2" max="2" width="47.5703125" style="3" customWidth="1"/>
    <col min="3" max="4" width="17.85546875" style="3" customWidth="1"/>
    <col min="5" max="5" width="13.85546875" style="3" customWidth="1"/>
    <col min="6" max="6" width="13.140625" style="3" customWidth="1"/>
    <col min="7" max="16384" width="9.140625" style="3"/>
  </cols>
  <sheetData>
    <row r="1" spans="1:13" ht="16.5" customHeight="1">
      <c r="A1" s="39" t="s">
        <v>1</v>
      </c>
      <c r="B1" s="39"/>
      <c r="C1" s="39"/>
      <c r="D1" s="39"/>
      <c r="E1" s="39"/>
    </row>
    <row r="2" spans="1:13" s="2" customFormat="1" ht="20.25" customHeight="1">
      <c r="A2" s="40" t="s">
        <v>2</v>
      </c>
      <c r="B2" s="40"/>
      <c r="C2" s="9">
        <v>66</v>
      </c>
      <c r="D2" s="41" t="s">
        <v>3</v>
      </c>
      <c r="E2" s="41"/>
    </row>
    <row r="3" spans="1:13" ht="45" customHeight="1">
      <c r="A3" s="42" t="s">
        <v>49</v>
      </c>
      <c r="B3" s="42"/>
      <c r="C3" s="42"/>
      <c r="D3" s="42"/>
      <c r="E3" s="42"/>
      <c r="F3" s="12"/>
      <c r="G3" s="12"/>
      <c r="H3" s="12"/>
    </row>
    <row r="4" spans="1:13" s="15" customFormat="1" ht="22.5" customHeight="1">
      <c r="A4" s="38" t="s">
        <v>53</v>
      </c>
      <c r="B4" s="38"/>
      <c r="C4" s="38"/>
      <c r="D4" s="38"/>
      <c r="E4" s="38"/>
      <c r="F4" s="14"/>
      <c r="G4" s="14"/>
      <c r="H4" s="14"/>
      <c r="I4" s="14"/>
      <c r="J4" s="14"/>
      <c r="K4" s="14"/>
      <c r="L4" s="14"/>
      <c r="M4" s="14"/>
    </row>
    <row r="5" spans="1:13">
      <c r="E5" s="44" t="s">
        <v>4</v>
      </c>
    </row>
    <row r="6" spans="1:13" s="2" customFormat="1" ht="63.75" customHeight="1">
      <c r="A6" s="18" t="s">
        <v>0</v>
      </c>
      <c r="B6" s="19" t="s">
        <v>5</v>
      </c>
      <c r="C6" s="20" t="s">
        <v>51</v>
      </c>
      <c r="D6" s="20" t="s">
        <v>50</v>
      </c>
      <c r="E6" s="21" t="s">
        <v>6</v>
      </c>
    </row>
    <row r="7" spans="1:13" ht="31.5" customHeight="1">
      <c r="A7" s="45" t="s">
        <v>7</v>
      </c>
      <c r="B7" s="46" t="s">
        <v>8</v>
      </c>
      <c r="C7" s="47">
        <f>SUM(C8:C8)</f>
        <v>29340</v>
      </c>
      <c r="D7" s="47">
        <f>SUM(D8:D8)</f>
        <v>21116</v>
      </c>
      <c r="E7" s="47">
        <f t="shared" ref="E7:E31" si="0">D7-C7</f>
        <v>-8224</v>
      </c>
      <c r="F7" s="48"/>
    </row>
    <row r="8" spans="1:13" ht="18.75" customHeight="1">
      <c r="A8" s="27">
        <v>1</v>
      </c>
      <c r="B8" s="6" t="s">
        <v>9</v>
      </c>
      <c r="C8" s="28">
        <v>29340</v>
      </c>
      <c r="D8" s="29">
        <v>21116</v>
      </c>
      <c r="E8" s="49">
        <f t="shared" si="0"/>
        <v>-8224</v>
      </c>
      <c r="F8" s="48"/>
      <c r="G8" s="48"/>
    </row>
    <row r="9" spans="1:13" ht="29.25" customHeight="1">
      <c r="A9" s="45" t="s">
        <v>10</v>
      </c>
      <c r="B9" s="46" t="s">
        <v>11</v>
      </c>
      <c r="C9" s="50">
        <f>SUM(C10,C11:C16,C20:C30)</f>
        <v>28641.399999999998</v>
      </c>
      <c r="D9" s="50">
        <f>SUM(D10,D11:D16,D20:D30)</f>
        <v>23897.600000000002</v>
      </c>
      <c r="E9" s="47">
        <f t="shared" si="0"/>
        <v>-4743.7999999999956</v>
      </c>
      <c r="F9" s="48"/>
    </row>
    <row r="10" spans="1:13" ht="21" customHeight="1">
      <c r="A10" s="27">
        <v>1</v>
      </c>
      <c r="B10" s="6" t="s">
        <v>12</v>
      </c>
      <c r="C10" s="28">
        <v>17724</v>
      </c>
      <c r="D10" s="51">
        <v>17724</v>
      </c>
      <c r="E10" s="49">
        <f t="shared" si="0"/>
        <v>0</v>
      </c>
      <c r="F10" s="48"/>
    </row>
    <row r="11" spans="1:13" ht="21" customHeight="1">
      <c r="A11" s="27">
        <v>2</v>
      </c>
      <c r="B11" s="6" t="s">
        <v>13</v>
      </c>
      <c r="C11" s="28">
        <v>7551.6</v>
      </c>
      <c r="D11" s="51">
        <v>3549</v>
      </c>
      <c r="E11" s="49">
        <f t="shared" si="0"/>
        <v>-4002.6000000000004</v>
      </c>
      <c r="F11" s="48"/>
    </row>
    <row r="12" spans="1:13" ht="21" customHeight="1">
      <c r="A12" s="27">
        <v>3</v>
      </c>
      <c r="B12" s="6" t="s">
        <v>14</v>
      </c>
      <c r="C12" s="28">
        <v>935</v>
      </c>
      <c r="D12" s="51">
        <v>821</v>
      </c>
      <c r="E12" s="49">
        <f t="shared" si="0"/>
        <v>-114</v>
      </c>
      <c r="F12" s="48"/>
    </row>
    <row r="13" spans="1:13" ht="21" customHeight="1">
      <c r="A13" s="27">
        <v>4</v>
      </c>
      <c r="B13" s="6" t="s">
        <v>15</v>
      </c>
      <c r="C13" s="28">
        <v>851</v>
      </c>
      <c r="D13" s="51">
        <v>609</v>
      </c>
      <c r="E13" s="49">
        <f t="shared" si="0"/>
        <v>-242</v>
      </c>
      <c r="F13" s="48"/>
    </row>
    <row r="14" spans="1:13" ht="21" customHeight="1">
      <c r="A14" s="27">
        <v>5</v>
      </c>
      <c r="B14" s="6" t="s">
        <v>16</v>
      </c>
      <c r="C14" s="28">
        <v>271</v>
      </c>
      <c r="D14" s="51">
        <v>233</v>
      </c>
      <c r="E14" s="49">
        <f t="shared" si="0"/>
        <v>-38</v>
      </c>
      <c r="F14" s="48"/>
    </row>
    <row r="15" spans="1:13" ht="21" customHeight="1">
      <c r="A15" s="27">
        <v>6</v>
      </c>
      <c r="B15" s="6" t="s">
        <v>17</v>
      </c>
      <c r="C15" s="28">
        <v>24.7</v>
      </c>
      <c r="D15" s="51">
        <v>24.7</v>
      </c>
      <c r="E15" s="49">
        <f t="shared" si="0"/>
        <v>0</v>
      </c>
      <c r="F15" s="48"/>
    </row>
    <row r="16" spans="1:13" ht="21" customHeight="1">
      <c r="A16" s="27">
        <v>7</v>
      </c>
      <c r="B16" s="6" t="s">
        <v>19</v>
      </c>
      <c r="C16" s="52">
        <f>SUM(C17:C19)</f>
        <v>120.10000000000001</v>
      </c>
      <c r="D16" s="52">
        <f>SUM(D17:D19)</f>
        <v>132.9</v>
      </c>
      <c r="E16" s="49">
        <f t="shared" si="0"/>
        <v>12.799999999999997</v>
      </c>
      <c r="F16" s="48"/>
    </row>
    <row r="17" spans="1:7" s="55" customFormat="1" ht="21" customHeight="1">
      <c r="A17" s="34">
        <v>7.1</v>
      </c>
      <c r="B17" s="7" t="s">
        <v>20</v>
      </c>
      <c r="C17" s="28">
        <v>43.2</v>
      </c>
      <c r="D17" s="53">
        <v>38.4</v>
      </c>
      <c r="E17" s="54">
        <f t="shared" si="0"/>
        <v>-4.8000000000000043</v>
      </c>
      <c r="F17" s="48"/>
    </row>
    <row r="18" spans="1:7" s="55" customFormat="1" ht="21" customHeight="1">
      <c r="A18" s="34">
        <v>7.2</v>
      </c>
      <c r="B18" s="7" t="s">
        <v>21</v>
      </c>
      <c r="C18" s="28">
        <v>33.700000000000003</v>
      </c>
      <c r="D18" s="53">
        <v>56</v>
      </c>
      <c r="E18" s="54">
        <f t="shared" si="0"/>
        <v>22.299999999999997</v>
      </c>
      <c r="F18" s="48"/>
    </row>
    <row r="19" spans="1:7" s="55" customFormat="1" ht="21" customHeight="1">
      <c r="A19" s="34">
        <v>7.3</v>
      </c>
      <c r="B19" s="7" t="s">
        <v>22</v>
      </c>
      <c r="C19" s="28">
        <v>43.2</v>
      </c>
      <c r="D19" s="53">
        <v>38.5</v>
      </c>
      <c r="E19" s="54">
        <f t="shared" si="0"/>
        <v>-4.7000000000000028</v>
      </c>
      <c r="F19" s="48"/>
    </row>
    <row r="20" spans="1:7" ht="21" customHeight="1">
      <c r="A20" s="27">
        <v>8</v>
      </c>
      <c r="B20" s="6" t="s">
        <v>23</v>
      </c>
      <c r="C20" s="28">
        <v>30</v>
      </c>
      <c r="D20" s="51">
        <v>30</v>
      </c>
      <c r="E20" s="49">
        <f t="shared" si="0"/>
        <v>0</v>
      </c>
      <c r="F20" s="48"/>
    </row>
    <row r="21" spans="1:7" ht="21" customHeight="1">
      <c r="A21" s="27">
        <v>9</v>
      </c>
      <c r="B21" s="6" t="s">
        <v>24</v>
      </c>
      <c r="C21" s="28">
        <v>450</v>
      </c>
      <c r="D21" s="51">
        <v>350</v>
      </c>
      <c r="E21" s="49">
        <f t="shared" si="0"/>
        <v>-100</v>
      </c>
      <c r="F21" s="48"/>
    </row>
    <row r="22" spans="1:7" ht="21" customHeight="1">
      <c r="A22" s="27">
        <v>10</v>
      </c>
      <c r="B22" s="6" t="s">
        <v>25</v>
      </c>
      <c r="C22" s="28">
        <v>100</v>
      </c>
      <c r="D22" s="51">
        <v>100</v>
      </c>
      <c r="E22" s="49">
        <f t="shared" si="0"/>
        <v>0</v>
      </c>
      <c r="F22" s="48"/>
    </row>
    <row r="23" spans="1:7" ht="21" customHeight="1">
      <c r="A23" s="27">
        <v>11</v>
      </c>
      <c r="B23" s="4" t="s">
        <v>26</v>
      </c>
      <c r="C23" s="28">
        <v>200</v>
      </c>
      <c r="D23" s="51">
        <v>200</v>
      </c>
      <c r="E23" s="49">
        <f t="shared" si="0"/>
        <v>0</v>
      </c>
      <c r="F23" s="48"/>
    </row>
    <row r="24" spans="1:7" ht="21" customHeight="1">
      <c r="A24" s="27">
        <v>12</v>
      </c>
      <c r="B24" s="6" t="s">
        <v>27</v>
      </c>
      <c r="C24" s="28">
        <v>30</v>
      </c>
      <c r="D24" s="51"/>
      <c r="E24" s="49">
        <f>D24-C24</f>
        <v>-30</v>
      </c>
      <c r="F24" s="48"/>
    </row>
    <row r="25" spans="1:7" ht="21" customHeight="1">
      <c r="A25" s="27">
        <v>13</v>
      </c>
      <c r="B25" s="6" t="s">
        <v>28</v>
      </c>
      <c r="C25" s="28">
        <v>150</v>
      </c>
      <c r="D25" s="51">
        <v>85</v>
      </c>
      <c r="E25" s="49">
        <f t="shared" si="0"/>
        <v>-65</v>
      </c>
      <c r="F25" s="48"/>
    </row>
    <row r="26" spans="1:7" ht="21" customHeight="1">
      <c r="A26" s="27">
        <v>14</v>
      </c>
      <c r="B26" s="6" t="s">
        <v>29</v>
      </c>
      <c r="C26" s="28">
        <v>35</v>
      </c>
      <c r="D26" s="51"/>
      <c r="E26" s="49">
        <f>D26-C26</f>
        <v>-35</v>
      </c>
      <c r="F26" s="48"/>
    </row>
    <row r="27" spans="1:7" ht="21" customHeight="1">
      <c r="A27" s="27">
        <v>15</v>
      </c>
      <c r="B27" s="6" t="s">
        <v>30</v>
      </c>
      <c r="C27" s="28">
        <v>100</v>
      </c>
      <c r="D27" s="51"/>
      <c r="E27" s="49">
        <f t="shared" si="0"/>
        <v>-100</v>
      </c>
      <c r="F27" s="48"/>
    </row>
    <row r="28" spans="1:7" ht="21" customHeight="1">
      <c r="A28" s="27">
        <v>16</v>
      </c>
      <c r="B28" s="6" t="s">
        <v>32</v>
      </c>
      <c r="C28" s="28">
        <v>3</v>
      </c>
      <c r="D28" s="51">
        <v>3</v>
      </c>
      <c r="E28" s="49">
        <f>D28-C28</f>
        <v>0</v>
      </c>
      <c r="F28" s="48"/>
    </row>
    <row r="29" spans="1:7" ht="21" customHeight="1">
      <c r="A29" s="27">
        <v>17</v>
      </c>
      <c r="B29" s="6" t="s">
        <v>33</v>
      </c>
      <c r="C29" s="28">
        <v>36</v>
      </c>
      <c r="D29" s="51">
        <v>36</v>
      </c>
      <c r="E29" s="49">
        <f>D29-C29</f>
        <v>0</v>
      </c>
      <c r="F29" s="48"/>
    </row>
    <row r="30" spans="1:7" ht="21" customHeight="1">
      <c r="A30" s="27">
        <v>18</v>
      </c>
      <c r="B30" s="6" t="s">
        <v>34</v>
      </c>
      <c r="C30" s="28">
        <v>30</v>
      </c>
      <c r="D30" s="51"/>
      <c r="E30" s="49">
        <f t="shared" ref="E30" si="1">D30-C30</f>
        <v>-30</v>
      </c>
      <c r="F30" s="48"/>
    </row>
    <row r="31" spans="1:7" s="58" customFormat="1" ht="24.75" customHeight="1">
      <c r="A31" s="45" t="s">
        <v>36</v>
      </c>
      <c r="B31" s="56" t="s">
        <v>37</v>
      </c>
      <c r="C31" s="47">
        <f>C7-C9</f>
        <v>698.60000000000218</v>
      </c>
      <c r="D31" s="47">
        <f>D7-D9</f>
        <v>-2781.6000000000022</v>
      </c>
      <c r="E31" s="47">
        <f t="shared" si="0"/>
        <v>-3480.2000000000044</v>
      </c>
      <c r="F31" s="57"/>
    </row>
    <row r="32" spans="1:7" ht="15">
      <c r="B32" s="59"/>
      <c r="C32" s="60"/>
      <c r="D32" s="60"/>
      <c r="E32" s="61"/>
      <c r="F32" s="59"/>
      <c r="G32" s="60"/>
    </row>
    <row r="33" spans="2:7" ht="15">
      <c r="B33" s="59"/>
      <c r="C33" s="60"/>
      <c r="D33" s="60"/>
      <c r="E33" s="61"/>
      <c r="F33" s="60"/>
      <c r="G33" s="60"/>
    </row>
    <row r="34" spans="2:7" ht="15">
      <c r="B34" s="59"/>
      <c r="C34" s="60"/>
      <c r="D34" s="60"/>
      <c r="E34" s="60"/>
      <c r="F34" s="60"/>
      <c r="G34" s="60"/>
    </row>
    <row r="35" spans="2:7" ht="14.25">
      <c r="B35" s="60"/>
      <c r="C35" s="60"/>
      <c r="D35" s="60"/>
      <c r="E35" s="60"/>
      <c r="F35" s="60"/>
      <c r="G35" s="60"/>
    </row>
    <row r="36" spans="2:7">
      <c r="B36" s="48"/>
      <c r="C36" s="48"/>
      <c r="D36" s="48"/>
      <c r="E36" s="48"/>
    </row>
    <row r="37" spans="2:7">
      <c r="B37" s="48"/>
      <c r="C37" s="48"/>
      <c r="D37" s="48"/>
      <c r="E37" s="48"/>
    </row>
    <row r="38" spans="2:7">
      <c r="B38" s="48"/>
      <c r="C38" s="48"/>
      <c r="D38" s="48"/>
      <c r="E38" s="48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5">
    <mergeCell ref="A4:E4"/>
    <mergeCell ref="A1:E1"/>
    <mergeCell ref="A2:B2"/>
    <mergeCell ref="D2:E2"/>
    <mergeCell ref="A3:E3"/>
  </mergeCells>
  <pageMargins left="0.15748031496062992" right="0.19685039370078741" top="0.23622047244094491" bottom="0.23622047244094491" header="0.15748031496062992" footer="0.19685039370078741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8"/>
  <sheetViews>
    <sheetView view="pageBreakPreview" topLeftCell="A18" workbookViewId="0">
      <selection activeCell="B27" sqref="B27"/>
    </sheetView>
  </sheetViews>
  <sheetFormatPr defaultRowHeight="13.5"/>
  <cols>
    <col min="1" max="1" width="4.85546875" style="3" customWidth="1"/>
    <col min="2" max="2" width="52.42578125" style="3" customWidth="1"/>
    <col min="3" max="3" width="17.7109375" style="3" customWidth="1"/>
    <col min="4" max="4" width="18" style="3" customWidth="1"/>
    <col min="5" max="6" width="14.42578125" style="3" customWidth="1"/>
    <col min="7" max="7" width="9.140625" style="3"/>
    <col min="8" max="8" width="9.85546875" style="3" bestFit="1" customWidth="1"/>
    <col min="9" max="16384" width="9.140625" style="3"/>
  </cols>
  <sheetData>
    <row r="1" spans="1:14" ht="20.25" customHeight="1">
      <c r="A1" s="39" t="s">
        <v>38</v>
      </c>
      <c r="B1" s="39"/>
      <c r="C1" s="39"/>
      <c r="D1" s="39"/>
      <c r="E1" s="39"/>
      <c r="F1" s="8"/>
    </row>
    <row r="2" spans="1:14" s="2" customFormat="1" ht="19.5" customHeight="1">
      <c r="A2" s="40" t="s">
        <v>2</v>
      </c>
      <c r="B2" s="40"/>
      <c r="C2" s="9">
        <v>66</v>
      </c>
      <c r="D2" s="41" t="s">
        <v>3</v>
      </c>
      <c r="E2" s="41"/>
      <c r="F2" s="10"/>
    </row>
    <row r="3" spans="1:14" ht="49.5" customHeight="1">
      <c r="A3" s="42" t="s">
        <v>52</v>
      </c>
      <c r="B3" s="42"/>
      <c r="C3" s="42"/>
      <c r="D3" s="42"/>
      <c r="E3" s="42"/>
      <c r="F3" s="11"/>
      <c r="G3" s="12"/>
      <c r="H3" s="12"/>
      <c r="I3" s="12"/>
      <c r="J3" s="12"/>
      <c r="K3" s="12"/>
      <c r="L3" s="12"/>
    </row>
    <row r="4" spans="1:14" s="15" customFormat="1" ht="22.5" customHeight="1">
      <c r="A4" s="38" t="s">
        <v>54</v>
      </c>
      <c r="B4" s="38"/>
      <c r="C4" s="38"/>
      <c r="D4" s="38"/>
      <c r="E4" s="38"/>
      <c r="F4" s="13"/>
      <c r="G4" s="14"/>
      <c r="H4" s="14"/>
      <c r="I4" s="14"/>
      <c r="J4" s="14"/>
      <c r="K4" s="14"/>
      <c r="L4" s="14"/>
      <c r="M4" s="14"/>
      <c r="N4" s="14"/>
    </row>
    <row r="5" spans="1:14" s="2" customFormat="1" ht="17.25" customHeight="1">
      <c r="A5" s="16"/>
      <c r="B5" s="16"/>
      <c r="E5" s="17" t="s">
        <v>39</v>
      </c>
      <c r="F5" s="17"/>
    </row>
    <row r="6" spans="1:14" s="2" customFormat="1" ht="63" customHeight="1">
      <c r="A6" s="18" t="s">
        <v>0</v>
      </c>
      <c r="B6" s="19" t="s">
        <v>5</v>
      </c>
      <c r="C6" s="20" t="s">
        <v>51</v>
      </c>
      <c r="D6" s="20" t="s">
        <v>50</v>
      </c>
      <c r="E6" s="21" t="s">
        <v>6</v>
      </c>
      <c r="F6" s="22"/>
    </row>
    <row r="7" spans="1:14" s="2" customFormat="1" ht="41.25" customHeight="1">
      <c r="A7" s="23" t="s">
        <v>7</v>
      </c>
      <c r="B7" s="24" t="s">
        <v>40</v>
      </c>
      <c r="C7" s="25">
        <v>1568.5</v>
      </c>
      <c r="D7" s="25">
        <v>1568.5</v>
      </c>
      <c r="E7" s="25">
        <f>D7-C7</f>
        <v>0</v>
      </c>
      <c r="F7" s="26"/>
    </row>
    <row r="8" spans="1:14" s="2" customFormat="1" ht="34.5">
      <c r="A8" s="23" t="s">
        <v>10</v>
      </c>
      <c r="B8" s="24" t="s">
        <v>41</v>
      </c>
      <c r="C8" s="25">
        <f>SUM(C9:C9)</f>
        <v>27384</v>
      </c>
      <c r="D8" s="25">
        <f>SUM(D9:D9)</f>
        <v>21116</v>
      </c>
      <c r="E8" s="25">
        <f>D8-C8</f>
        <v>-6268</v>
      </c>
      <c r="F8" s="26"/>
    </row>
    <row r="9" spans="1:14" s="2" customFormat="1" ht="17.25" customHeight="1">
      <c r="A9" s="27">
        <v>1</v>
      </c>
      <c r="B9" s="5" t="s">
        <v>9</v>
      </c>
      <c r="C9" s="28">
        <v>27384</v>
      </c>
      <c r="D9" s="29">
        <v>21116</v>
      </c>
      <c r="E9" s="28">
        <f>D9-C9</f>
        <v>-6268</v>
      </c>
      <c r="F9" s="30"/>
    </row>
    <row r="10" spans="1:14" s="2" customFormat="1" ht="43.5" customHeight="1">
      <c r="A10" s="23" t="s">
        <v>36</v>
      </c>
      <c r="B10" s="24" t="s">
        <v>42</v>
      </c>
      <c r="C10" s="25">
        <f>C11</f>
        <v>28381.7</v>
      </c>
      <c r="D10" s="25">
        <f>D11</f>
        <v>22239.9</v>
      </c>
      <c r="E10" s="25">
        <f t="shared" ref="E10:E37" si="0">D10-C10</f>
        <v>-6141.7999999999993</v>
      </c>
      <c r="F10" s="26"/>
    </row>
    <row r="11" spans="1:14" s="2" customFormat="1" ht="18" customHeight="1">
      <c r="A11" s="23" t="s">
        <v>43</v>
      </c>
      <c r="B11" s="24" t="s">
        <v>44</v>
      </c>
      <c r="C11" s="25">
        <f>SUM(C12,C13:C19,C23:C34,C35:C37)</f>
        <v>28381.7</v>
      </c>
      <c r="D11" s="25">
        <f>SUM(D12,D13:D19,D23:D34,D35:D37)</f>
        <v>22239.9</v>
      </c>
      <c r="E11" s="25">
        <f t="shared" si="0"/>
        <v>-6141.7999999999993</v>
      </c>
      <c r="F11" s="26"/>
    </row>
    <row r="12" spans="1:14" s="2" customFormat="1" ht="18" customHeight="1">
      <c r="A12" s="27">
        <v>1</v>
      </c>
      <c r="B12" s="6" t="s">
        <v>12</v>
      </c>
      <c r="C12" s="31">
        <v>17223</v>
      </c>
      <c r="D12" s="28">
        <v>16114</v>
      </c>
      <c r="E12" s="28">
        <f t="shared" si="0"/>
        <v>-1109</v>
      </c>
      <c r="F12" s="30"/>
      <c r="H12" s="32"/>
    </row>
    <row r="13" spans="1:14" s="2" customFormat="1" ht="18" customHeight="1">
      <c r="A13" s="27">
        <v>2</v>
      </c>
      <c r="B13" s="6" t="s">
        <v>13</v>
      </c>
      <c r="C13" s="31">
        <v>7093.6</v>
      </c>
      <c r="D13" s="28">
        <v>3549</v>
      </c>
      <c r="E13" s="28">
        <f t="shared" si="0"/>
        <v>-3544.6000000000004</v>
      </c>
      <c r="F13" s="30"/>
      <c r="H13" s="32"/>
    </row>
    <row r="14" spans="1:14" s="2" customFormat="1" ht="18" customHeight="1">
      <c r="A14" s="27">
        <v>3</v>
      </c>
      <c r="B14" s="6" t="s">
        <v>14</v>
      </c>
      <c r="C14" s="31">
        <v>1275</v>
      </c>
      <c r="D14" s="28">
        <v>429</v>
      </c>
      <c r="E14" s="28">
        <f t="shared" si="0"/>
        <v>-846</v>
      </c>
      <c r="F14" s="30"/>
      <c r="H14" s="32"/>
    </row>
    <row r="15" spans="1:14" s="2" customFormat="1" ht="18" customHeight="1">
      <c r="A15" s="27">
        <v>4</v>
      </c>
      <c r="B15" s="6" t="s">
        <v>15</v>
      </c>
      <c r="C15" s="31">
        <v>637</v>
      </c>
      <c r="D15" s="28">
        <v>609</v>
      </c>
      <c r="E15" s="28">
        <f t="shared" si="0"/>
        <v>-28</v>
      </c>
      <c r="F15" s="30"/>
      <c r="H15" s="32"/>
    </row>
    <row r="16" spans="1:14" s="2" customFormat="1" ht="18" customHeight="1">
      <c r="A16" s="27">
        <v>5</v>
      </c>
      <c r="B16" s="6" t="s">
        <v>16</v>
      </c>
      <c r="C16" s="31">
        <v>300</v>
      </c>
      <c r="D16" s="28">
        <v>233</v>
      </c>
      <c r="E16" s="28">
        <f t="shared" si="0"/>
        <v>-67</v>
      </c>
      <c r="F16" s="30"/>
      <c r="H16" s="32"/>
    </row>
    <row r="17" spans="1:9" s="2" customFormat="1" ht="16.5" customHeight="1">
      <c r="A17" s="27">
        <v>6</v>
      </c>
      <c r="B17" s="6" t="s">
        <v>17</v>
      </c>
      <c r="C17" s="31">
        <v>24.7</v>
      </c>
      <c r="D17" s="28">
        <v>24.7</v>
      </c>
      <c r="E17" s="28">
        <f t="shared" si="0"/>
        <v>0</v>
      </c>
      <c r="F17" s="30"/>
      <c r="G17" s="33"/>
      <c r="H17" s="32"/>
      <c r="I17" s="33"/>
    </row>
    <row r="18" spans="1:9" s="2" customFormat="1" ht="17.25">
      <c r="A18" s="27">
        <v>7</v>
      </c>
      <c r="B18" s="6" t="s">
        <v>18</v>
      </c>
      <c r="C18" s="31">
        <v>51</v>
      </c>
      <c r="D18" s="28">
        <v>51</v>
      </c>
      <c r="E18" s="28">
        <f t="shared" si="0"/>
        <v>0</v>
      </c>
      <c r="F18" s="30"/>
      <c r="H18" s="32"/>
    </row>
    <row r="19" spans="1:9" s="2" customFormat="1" ht="17.25">
      <c r="A19" s="27">
        <v>8</v>
      </c>
      <c r="B19" s="6" t="s">
        <v>19</v>
      </c>
      <c r="C19" s="31">
        <v>103.7</v>
      </c>
      <c r="D19" s="28">
        <f>SUM(D20:D22)</f>
        <v>132.9</v>
      </c>
      <c r="E19" s="28">
        <f t="shared" si="0"/>
        <v>29.200000000000003</v>
      </c>
      <c r="F19" s="30"/>
      <c r="H19" s="32"/>
    </row>
    <row r="20" spans="1:9" s="1" customFormat="1" ht="17.25">
      <c r="A20" s="34">
        <v>8.1</v>
      </c>
      <c r="B20" s="7" t="s">
        <v>20</v>
      </c>
      <c r="C20" s="31">
        <v>43.2</v>
      </c>
      <c r="D20" s="28">
        <v>38.4</v>
      </c>
      <c r="E20" s="35">
        <f t="shared" si="0"/>
        <v>-4.8000000000000043</v>
      </c>
      <c r="F20" s="36"/>
      <c r="H20" s="32"/>
    </row>
    <row r="21" spans="1:9" s="2" customFormat="1" ht="17.25">
      <c r="A21" s="34">
        <v>8.1999999999999993</v>
      </c>
      <c r="B21" s="7" t="s">
        <v>21</v>
      </c>
      <c r="C21" s="31">
        <v>20</v>
      </c>
      <c r="D21" s="28">
        <v>56</v>
      </c>
      <c r="E21" s="35">
        <f t="shared" si="0"/>
        <v>36</v>
      </c>
      <c r="F21" s="36"/>
      <c r="H21" s="32"/>
    </row>
    <row r="22" spans="1:9" s="2" customFormat="1" ht="18" customHeight="1">
      <c r="A22" s="34">
        <v>8.3000000000000007</v>
      </c>
      <c r="B22" s="7" t="s">
        <v>22</v>
      </c>
      <c r="C22" s="31">
        <v>40.5</v>
      </c>
      <c r="D22" s="28">
        <v>38.5</v>
      </c>
      <c r="E22" s="35">
        <f t="shared" si="0"/>
        <v>-2</v>
      </c>
      <c r="F22" s="36"/>
      <c r="H22" s="32"/>
    </row>
    <row r="23" spans="1:9" s="2" customFormat="1" ht="18" customHeight="1">
      <c r="A23" s="27">
        <v>9</v>
      </c>
      <c r="B23" s="6" t="s">
        <v>23</v>
      </c>
      <c r="C23" s="31">
        <v>30</v>
      </c>
      <c r="D23" s="28">
        <v>30</v>
      </c>
      <c r="E23" s="28">
        <f t="shared" si="0"/>
        <v>0</v>
      </c>
      <c r="F23" s="30"/>
      <c r="H23" s="32"/>
    </row>
    <row r="24" spans="1:9" s="2" customFormat="1" ht="18" customHeight="1">
      <c r="A24" s="27">
        <v>10</v>
      </c>
      <c r="B24" s="6" t="s">
        <v>24</v>
      </c>
      <c r="C24" s="31">
        <v>400</v>
      </c>
      <c r="D24" s="28">
        <v>350</v>
      </c>
      <c r="E24" s="28">
        <f t="shared" si="0"/>
        <v>-50</v>
      </c>
      <c r="F24" s="30"/>
      <c r="H24" s="32"/>
    </row>
    <row r="25" spans="1:9" s="2" customFormat="1" ht="18" customHeight="1">
      <c r="A25" s="27">
        <v>11</v>
      </c>
      <c r="B25" s="6" t="s">
        <v>25</v>
      </c>
      <c r="C25" s="31">
        <v>75</v>
      </c>
      <c r="D25" s="28">
        <v>100</v>
      </c>
      <c r="E25" s="28">
        <f t="shared" si="0"/>
        <v>25</v>
      </c>
      <c r="F25" s="30"/>
      <c r="H25" s="32"/>
    </row>
    <row r="26" spans="1:9" s="2" customFormat="1" ht="18" customHeight="1">
      <c r="A26" s="27">
        <v>12</v>
      </c>
      <c r="B26" s="4" t="s">
        <v>26</v>
      </c>
      <c r="C26" s="31">
        <v>300</v>
      </c>
      <c r="D26" s="28">
        <v>200</v>
      </c>
      <c r="E26" s="28">
        <f t="shared" si="0"/>
        <v>-100</v>
      </c>
      <c r="F26" s="30"/>
      <c r="H26" s="32"/>
    </row>
    <row r="27" spans="1:9" s="2" customFormat="1" ht="18" customHeight="1">
      <c r="A27" s="27">
        <v>13</v>
      </c>
      <c r="B27" s="6" t="s">
        <v>27</v>
      </c>
      <c r="C27" s="31">
        <v>20</v>
      </c>
      <c r="D27" s="28"/>
      <c r="E27" s="28">
        <f t="shared" si="0"/>
        <v>-20</v>
      </c>
      <c r="F27" s="30"/>
      <c r="H27" s="32"/>
    </row>
    <row r="28" spans="1:9" s="2" customFormat="1" ht="18" customHeight="1">
      <c r="A28" s="27">
        <v>14</v>
      </c>
      <c r="B28" s="6" t="s">
        <v>28</v>
      </c>
      <c r="C28" s="31">
        <v>75</v>
      </c>
      <c r="D28" s="28">
        <v>85</v>
      </c>
      <c r="E28" s="28">
        <f t="shared" si="0"/>
        <v>10</v>
      </c>
      <c r="F28" s="30"/>
      <c r="H28" s="32"/>
    </row>
    <row r="29" spans="1:9" s="2" customFormat="1" ht="18" customHeight="1">
      <c r="A29" s="27">
        <v>15</v>
      </c>
      <c r="B29" s="6" t="s">
        <v>29</v>
      </c>
      <c r="C29" s="31">
        <v>40</v>
      </c>
      <c r="D29" s="28"/>
      <c r="E29" s="28">
        <f t="shared" si="0"/>
        <v>-40</v>
      </c>
      <c r="F29" s="30"/>
      <c r="H29" s="32"/>
    </row>
    <row r="30" spans="1:9" s="2" customFormat="1" ht="18" customHeight="1">
      <c r="A30" s="27">
        <v>16</v>
      </c>
      <c r="B30" s="6" t="s">
        <v>30</v>
      </c>
      <c r="C30" s="31">
        <v>75</v>
      </c>
      <c r="D30" s="28"/>
      <c r="E30" s="28">
        <f t="shared" si="0"/>
        <v>-75</v>
      </c>
      <c r="F30" s="30"/>
      <c r="H30" s="32"/>
    </row>
    <row r="31" spans="1:9" s="2" customFormat="1" ht="18" customHeight="1">
      <c r="A31" s="27">
        <v>17</v>
      </c>
      <c r="B31" s="6" t="s">
        <v>31</v>
      </c>
      <c r="C31" s="31">
        <v>105</v>
      </c>
      <c r="D31" s="28"/>
      <c r="E31" s="28">
        <f t="shared" si="0"/>
        <v>-105</v>
      </c>
      <c r="F31" s="30"/>
      <c r="H31" s="32"/>
    </row>
    <row r="32" spans="1:9" s="2" customFormat="1" ht="18" customHeight="1">
      <c r="A32" s="27">
        <v>18</v>
      </c>
      <c r="B32" s="6" t="s">
        <v>32</v>
      </c>
      <c r="C32" s="31">
        <v>3</v>
      </c>
      <c r="D32" s="28">
        <v>3</v>
      </c>
      <c r="E32" s="28">
        <f t="shared" si="0"/>
        <v>0</v>
      </c>
      <c r="F32" s="30"/>
      <c r="H32" s="32"/>
    </row>
    <row r="33" spans="1:8" s="2" customFormat="1" ht="18" customHeight="1">
      <c r="A33" s="27">
        <v>19</v>
      </c>
      <c r="B33" s="6" t="s">
        <v>33</v>
      </c>
      <c r="C33" s="31">
        <v>24</v>
      </c>
      <c r="D33" s="28"/>
      <c r="E33" s="28">
        <f t="shared" si="0"/>
        <v>-24</v>
      </c>
      <c r="F33" s="30"/>
      <c r="H33" s="32"/>
    </row>
    <row r="34" spans="1:8" s="2" customFormat="1" ht="18" customHeight="1">
      <c r="A34" s="27">
        <v>20</v>
      </c>
      <c r="B34" s="6" t="s">
        <v>34</v>
      </c>
      <c r="C34" s="31">
        <v>30</v>
      </c>
      <c r="D34" s="28"/>
      <c r="E34" s="28">
        <f t="shared" si="0"/>
        <v>-30</v>
      </c>
      <c r="F34" s="30"/>
      <c r="H34" s="32"/>
    </row>
    <row r="35" spans="1:8" ht="20.25" customHeight="1">
      <c r="A35" s="27">
        <v>21</v>
      </c>
      <c r="B35" s="37" t="s">
        <v>35</v>
      </c>
      <c r="C35" s="31">
        <v>9</v>
      </c>
      <c r="D35" s="28"/>
      <c r="E35" s="28">
        <f>D35-C35</f>
        <v>-9</v>
      </c>
      <c r="F35" s="30"/>
      <c r="H35" s="32"/>
    </row>
    <row r="36" spans="1:8" s="2" customFormat="1" ht="18" customHeight="1">
      <c r="A36" s="27">
        <v>22</v>
      </c>
      <c r="B36" s="4" t="s">
        <v>45</v>
      </c>
      <c r="C36" s="31">
        <v>412.7</v>
      </c>
      <c r="D36" s="28">
        <v>329.3</v>
      </c>
      <c r="E36" s="28">
        <f t="shared" si="0"/>
        <v>-83.399999999999977</v>
      </c>
      <c r="F36" s="30"/>
      <c r="H36" s="32"/>
    </row>
    <row r="37" spans="1:8" s="2" customFormat="1" ht="18" customHeight="1">
      <c r="A37" s="27">
        <v>23</v>
      </c>
      <c r="B37" s="5" t="s">
        <v>46</v>
      </c>
      <c r="C37" s="31">
        <v>75</v>
      </c>
      <c r="D37" s="28"/>
      <c r="E37" s="28">
        <f t="shared" si="0"/>
        <v>-75</v>
      </c>
      <c r="F37" s="30"/>
      <c r="H37" s="32"/>
    </row>
    <row r="38" spans="1:8" s="1" customFormat="1" ht="43.5" customHeight="1">
      <c r="A38" s="23" t="s">
        <v>47</v>
      </c>
      <c r="B38" s="24" t="s">
        <v>48</v>
      </c>
      <c r="C38" s="25">
        <f>C7+C8-C10</f>
        <v>570.79999999999927</v>
      </c>
      <c r="D38" s="25">
        <f>D7+D8-D10</f>
        <v>444.59999999999854</v>
      </c>
      <c r="E38" s="25">
        <f t="shared" ref="E38" si="1">D38-C38</f>
        <v>-126.20000000000073</v>
      </c>
      <c r="F38" s="26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5">
    <mergeCell ref="A4:E4"/>
    <mergeCell ref="A1:E1"/>
    <mergeCell ref="A2:B2"/>
    <mergeCell ref="D2:E2"/>
    <mergeCell ref="A3:E3"/>
  </mergeCells>
  <pageMargins left="0.15748031496062992" right="0.19685039370078741" top="0.23622047244094491" bottom="0.27559055118110237" header="0.15748031496062992" footer="0.19685039370078741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Ekamutneri hamematakan</vt:lpstr>
      <vt:lpstr>Dramakan hamematakan</vt:lpstr>
      <vt:lpstr>'Dramakan hamematakan'!Print_Area</vt:lpstr>
      <vt:lpstr>'Ekamutneri hamematakan'!Print_Area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2018-11-01T12:38:10Z</dcterms:modified>
</cp:coreProperties>
</file>